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protect\"/>
    </mc:Choice>
  </mc:AlternateContent>
  <bookViews>
    <workbookView xWindow="480" yWindow="585" windowWidth="18195" windowHeight="11760"/>
  </bookViews>
  <sheets>
    <sheet name="Подростки " sheetId="1" r:id="rId1"/>
  </sheets>
  <definedNames>
    <definedName name="_xlnm.Print_Area" localSheetId="0">'Подростки '!$A$1:$I$29</definedName>
  </definedNames>
  <calcPr calcId="152511"/>
</workbook>
</file>

<file path=xl/calcChain.xml><?xml version="1.0" encoding="utf-8"?>
<calcChain xmlns="http://schemas.openxmlformats.org/spreadsheetml/2006/main">
  <c r="M25" i="1" l="1"/>
  <c r="M29" i="1" s="1"/>
</calcChain>
</file>

<file path=xl/sharedStrings.xml><?xml version="1.0" encoding="utf-8"?>
<sst xmlns="http://schemas.openxmlformats.org/spreadsheetml/2006/main" count="69" uniqueCount="60">
  <si>
    <t>по Липецкой области</t>
  </si>
  <si>
    <t>№ п/п</t>
  </si>
  <si>
    <t>Подростки (15-17 лет)</t>
  </si>
  <si>
    <t>всего</t>
  </si>
  <si>
    <t>абс.число</t>
  </si>
  <si>
    <t>на 1000 подростков</t>
  </si>
  <si>
    <t>14 год</t>
  </si>
  <si>
    <t>1.</t>
  </si>
  <si>
    <t>Воловский район</t>
  </si>
  <si>
    <t>2.</t>
  </si>
  <si>
    <t>Грязинский район</t>
  </si>
  <si>
    <t>3.</t>
  </si>
  <si>
    <t>Данковский район</t>
  </si>
  <si>
    <t>4.</t>
  </si>
  <si>
    <t>Добринский район</t>
  </si>
  <si>
    <t>5.</t>
  </si>
  <si>
    <t>Добровский район</t>
  </si>
  <si>
    <t>6.</t>
  </si>
  <si>
    <t xml:space="preserve">Долгоруковский </t>
  </si>
  <si>
    <t>7.</t>
  </si>
  <si>
    <t>Елецкий район</t>
  </si>
  <si>
    <t>8.</t>
  </si>
  <si>
    <t>Задонский район</t>
  </si>
  <si>
    <t>9.</t>
  </si>
  <si>
    <t>Измалковский район</t>
  </si>
  <si>
    <t>10.</t>
  </si>
  <si>
    <t>Краснинский район</t>
  </si>
  <si>
    <t>11.</t>
  </si>
  <si>
    <t>Лебедянский район</t>
  </si>
  <si>
    <t>12.</t>
  </si>
  <si>
    <t>13.</t>
  </si>
  <si>
    <t>Липецкий район</t>
  </si>
  <si>
    <t>14.</t>
  </si>
  <si>
    <t>Становлянский район</t>
  </si>
  <si>
    <t>15.</t>
  </si>
  <si>
    <t>Тербунский район</t>
  </si>
  <si>
    <t>16.</t>
  </si>
  <si>
    <t>Усманский район</t>
  </si>
  <si>
    <t>17.</t>
  </si>
  <si>
    <t>Хлевенский район</t>
  </si>
  <si>
    <t>18.</t>
  </si>
  <si>
    <t>Чаплыгинский район</t>
  </si>
  <si>
    <t>19.</t>
  </si>
  <si>
    <t>г. Елец</t>
  </si>
  <si>
    <t>20.</t>
  </si>
  <si>
    <t xml:space="preserve">г. Липецк </t>
  </si>
  <si>
    <t>21.</t>
  </si>
  <si>
    <t xml:space="preserve"> -</t>
  </si>
  <si>
    <t>в том числе впервые</t>
  </si>
  <si>
    <t>2015г</t>
  </si>
  <si>
    <t>2014г.</t>
  </si>
  <si>
    <t>2015г.</t>
  </si>
  <si>
    <t>Лев-Толстовский район</t>
  </si>
  <si>
    <t>Муниципальные образования</t>
  </si>
  <si>
    <t>22.</t>
  </si>
  <si>
    <t>23.</t>
  </si>
  <si>
    <t>Областные организации</t>
  </si>
  <si>
    <t>Заболеваемость подростков, в том числе установленная впервые</t>
  </si>
  <si>
    <t>Итого по районам</t>
  </si>
  <si>
    <t xml:space="preserve">Итого по области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</si>
</sst>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0" xfId="0" applyFont="1" applyAlignment="1"/>
    <xf numFmtId="0" fontId="3" fillId="0" borderId="0" xfId="0" applyFont="1"/>
    <xf numFmtId="0" fontId="3" fillId="0" borderId="0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/>
    <xf numFmtId="0" fontId="5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57"/>
    <pageSetUpPr fitToPage="1"/>
  </sheetPr>
  <dimension ref="A1:N33"/>
  <sheetViews>
    <sheetView tabSelected="1" zoomScale="75" zoomScaleNormal="75" zoomScaleSheetLayoutView="70" workbookViewId="0">
      <selection activeCell="Q27" sqref="Q27"/>
    </sheetView>
  </sheetViews>
  <sheetFormatPr defaultColWidth="9.140625" defaultRowHeight="41.25" customHeight="1" x14ac:dyDescent="0.2"/>
  <cols>
    <col min="1" max="1" width="4.7109375" style="11" customWidth="1"/>
    <col min="2" max="2" width="26.28515625" style="11" customWidth="1"/>
    <col min="3" max="10" width="10.140625" style="11" customWidth="1"/>
    <col min="11" max="12" width="9.140625" style="11" customWidth="1"/>
    <col min="13" max="13" width="1" style="11" hidden="1" customWidth="1"/>
    <col min="14" max="14" width="9.140625" style="11" hidden="1" customWidth="1"/>
    <col min="15" max="16384" width="9.140625" style="11"/>
  </cols>
  <sheetData>
    <row r="1" spans="1:14" s="1" customFormat="1" ht="27" customHeight="1" x14ac:dyDescent="0.3">
      <c r="A1" s="22" t="s">
        <v>57</v>
      </c>
      <c r="B1" s="22"/>
      <c r="C1" s="22"/>
      <c r="D1" s="22"/>
      <c r="E1" s="22"/>
      <c r="F1" s="22"/>
      <c r="G1" s="22"/>
      <c r="H1" s="22"/>
      <c r="I1" s="22"/>
      <c r="J1" s="22"/>
    </row>
    <row r="2" spans="1:14" s="1" customFormat="1" ht="27" customHeight="1" x14ac:dyDescent="0.3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</row>
    <row r="3" spans="1:14" s="1" customFormat="1" ht="30" customHeight="1" x14ac:dyDescent="0.25">
      <c r="A3" s="24" t="s">
        <v>1</v>
      </c>
      <c r="B3" s="24" t="s">
        <v>53</v>
      </c>
      <c r="C3" s="27" t="s">
        <v>2</v>
      </c>
      <c r="D3" s="27"/>
      <c r="E3" s="27"/>
      <c r="F3" s="27"/>
      <c r="G3" s="27"/>
      <c r="H3" s="27"/>
      <c r="I3" s="27"/>
      <c r="J3" s="27"/>
    </row>
    <row r="4" spans="1:14" s="1" customFormat="1" ht="29.25" customHeight="1" x14ac:dyDescent="0.25">
      <c r="A4" s="25"/>
      <c r="B4" s="26"/>
      <c r="C4" s="24" t="s">
        <v>3</v>
      </c>
      <c r="D4" s="24"/>
      <c r="E4" s="24"/>
      <c r="F4" s="24"/>
      <c r="G4" s="24" t="s">
        <v>48</v>
      </c>
      <c r="H4" s="24"/>
      <c r="I4" s="24"/>
      <c r="J4" s="24"/>
    </row>
    <row r="5" spans="1:14" s="1" customFormat="1" ht="37.5" customHeight="1" x14ac:dyDescent="0.25">
      <c r="A5" s="25"/>
      <c r="B5" s="26"/>
      <c r="C5" s="24" t="s">
        <v>4</v>
      </c>
      <c r="D5" s="24"/>
      <c r="E5" s="24" t="s">
        <v>5</v>
      </c>
      <c r="F5" s="24"/>
      <c r="G5" s="24" t="s">
        <v>4</v>
      </c>
      <c r="H5" s="24"/>
      <c r="I5" s="24" t="s">
        <v>5</v>
      </c>
      <c r="J5" s="24"/>
    </row>
    <row r="6" spans="1:14" s="1" customFormat="1" ht="30" customHeight="1" x14ac:dyDescent="0.25">
      <c r="A6" s="25"/>
      <c r="B6" s="26"/>
      <c r="C6" s="21" t="s">
        <v>50</v>
      </c>
      <c r="D6" s="21" t="s">
        <v>51</v>
      </c>
      <c r="E6" s="21" t="s">
        <v>50</v>
      </c>
      <c r="F6" s="21" t="s">
        <v>51</v>
      </c>
      <c r="G6" s="21" t="s">
        <v>50</v>
      </c>
      <c r="H6" s="21" t="s">
        <v>49</v>
      </c>
      <c r="I6" s="21" t="s">
        <v>50</v>
      </c>
      <c r="J6" s="21" t="s">
        <v>51</v>
      </c>
      <c r="K6" s="2"/>
      <c r="M6" s="1" t="s">
        <v>6</v>
      </c>
      <c r="N6" s="1">
        <v>2015</v>
      </c>
    </row>
    <row r="7" spans="1:14" s="1" customFormat="1" ht="41.25" customHeight="1" x14ac:dyDescent="0.25">
      <c r="A7" s="6" t="s">
        <v>7</v>
      </c>
      <c r="B7" s="16" t="s">
        <v>8</v>
      </c>
      <c r="C7" s="6">
        <v>497</v>
      </c>
      <c r="D7" s="6">
        <v>686</v>
      </c>
      <c r="E7" s="7">
        <v>1267.8571428571429</v>
      </c>
      <c r="F7" s="7">
        <v>1834.2245989304813</v>
      </c>
      <c r="G7" s="6">
        <v>215</v>
      </c>
      <c r="H7" s="13">
        <v>336</v>
      </c>
      <c r="I7" s="8">
        <v>548.46938775510205</v>
      </c>
      <c r="J7" s="7">
        <v>898.39572192513367</v>
      </c>
      <c r="K7" s="3"/>
      <c r="M7" s="4">
        <v>392</v>
      </c>
      <c r="N7" s="5">
        <v>374</v>
      </c>
    </row>
    <row r="8" spans="1:14" s="1" customFormat="1" ht="41.25" customHeight="1" x14ac:dyDescent="0.25">
      <c r="A8" s="6" t="s">
        <v>9</v>
      </c>
      <c r="B8" s="16" t="s">
        <v>10</v>
      </c>
      <c r="C8" s="6">
        <v>3011</v>
      </c>
      <c r="D8" s="14">
        <v>2749</v>
      </c>
      <c r="E8" s="7">
        <v>1533.0957230142565</v>
      </c>
      <c r="F8" s="7">
        <v>1402.5510204081634</v>
      </c>
      <c r="G8" s="6">
        <v>1466</v>
      </c>
      <c r="H8" s="14">
        <v>1267</v>
      </c>
      <c r="I8" s="8">
        <v>746.43584521384935</v>
      </c>
      <c r="J8" s="7">
        <v>646.42857142857144</v>
      </c>
      <c r="K8" s="3"/>
      <c r="M8" s="4">
        <v>1964</v>
      </c>
      <c r="N8" s="5">
        <v>1960</v>
      </c>
    </row>
    <row r="9" spans="1:14" s="1" customFormat="1" ht="41.25" customHeight="1" x14ac:dyDescent="0.25">
      <c r="A9" s="6" t="s">
        <v>11</v>
      </c>
      <c r="B9" s="16" t="s">
        <v>12</v>
      </c>
      <c r="C9" s="6">
        <v>1562</v>
      </c>
      <c r="D9" s="14">
        <v>1818</v>
      </c>
      <c r="E9" s="7">
        <v>1531.372549019608</v>
      </c>
      <c r="F9" s="7">
        <v>2002.2026431718061</v>
      </c>
      <c r="G9" s="6">
        <v>939</v>
      </c>
      <c r="H9" s="14">
        <v>996</v>
      </c>
      <c r="I9" s="8">
        <v>920.58823529411757</v>
      </c>
      <c r="J9" s="7">
        <v>1096.9162995594713</v>
      </c>
      <c r="K9" s="3"/>
      <c r="M9" s="4">
        <v>1020</v>
      </c>
      <c r="N9" s="5">
        <v>908</v>
      </c>
    </row>
    <row r="10" spans="1:14" s="1" customFormat="1" ht="41.25" customHeight="1" x14ac:dyDescent="0.25">
      <c r="A10" s="6" t="s">
        <v>13</v>
      </c>
      <c r="B10" s="16" t="s">
        <v>14</v>
      </c>
      <c r="C10" s="6">
        <v>1869</v>
      </c>
      <c r="D10" s="14">
        <v>2028</v>
      </c>
      <c r="E10" s="7">
        <v>1706.8493150684931</v>
      </c>
      <c r="F10" s="7">
        <v>1988.2352941176471</v>
      </c>
      <c r="G10" s="6">
        <v>1079</v>
      </c>
      <c r="H10" s="14">
        <v>1174</v>
      </c>
      <c r="I10" s="8">
        <v>985.38812785388131</v>
      </c>
      <c r="J10" s="7">
        <v>1150.9803921568628</v>
      </c>
      <c r="K10" s="3"/>
      <c r="M10" s="4">
        <v>1095</v>
      </c>
      <c r="N10" s="5">
        <v>1020</v>
      </c>
    </row>
    <row r="11" spans="1:14" s="1" customFormat="1" ht="41.25" customHeight="1" x14ac:dyDescent="0.25">
      <c r="A11" s="6" t="s">
        <v>15</v>
      </c>
      <c r="B11" s="16" t="s">
        <v>16</v>
      </c>
      <c r="C11" s="6">
        <v>677</v>
      </c>
      <c r="D11" s="14">
        <v>632</v>
      </c>
      <c r="E11" s="7">
        <v>1074.6031746031745</v>
      </c>
      <c r="F11" s="7">
        <v>1110.7205623901582</v>
      </c>
      <c r="G11" s="6">
        <v>422</v>
      </c>
      <c r="H11" s="14">
        <v>329</v>
      </c>
      <c r="I11" s="8">
        <v>669.84126984126976</v>
      </c>
      <c r="J11" s="7">
        <v>578.20738137082606</v>
      </c>
      <c r="K11" s="3"/>
      <c r="M11" s="4">
        <v>630</v>
      </c>
      <c r="N11" s="5">
        <v>569</v>
      </c>
    </row>
    <row r="12" spans="1:14" s="1" customFormat="1" ht="41.25" customHeight="1" x14ac:dyDescent="0.25">
      <c r="A12" s="6" t="s">
        <v>17</v>
      </c>
      <c r="B12" s="16" t="s">
        <v>18</v>
      </c>
      <c r="C12" s="6">
        <v>937</v>
      </c>
      <c r="D12" s="14">
        <v>951</v>
      </c>
      <c r="E12" s="7">
        <v>1997.8678038379533</v>
      </c>
      <c r="F12" s="7">
        <v>2156.4625850340135</v>
      </c>
      <c r="G12" s="6">
        <v>606</v>
      </c>
      <c r="H12" s="14">
        <v>617</v>
      </c>
      <c r="I12" s="8">
        <v>1292.1108742004265</v>
      </c>
      <c r="J12" s="7">
        <v>1399.0929705215419</v>
      </c>
      <c r="K12" s="3"/>
      <c r="M12" s="4">
        <v>469</v>
      </c>
      <c r="N12" s="5">
        <v>441</v>
      </c>
    </row>
    <row r="13" spans="1:14" s="1" customFormat="1" ht="41.25" customHeight="1" x14ac:dyDescent="0.25">
      <c r="A13" s="6" t="s">
        <v>19</v>
      </c>
      <c r="B13" s="16" t="s">
        <v>20</v>
      </c>
      <c r="C13" s="6">
        <v>1122</v>
      </c>
      <c r="D13" s="14">
        <v>1136</v>
      </c>
      <c r="E13" s="7">
        <v>1358.3535108958838</v>
      </c>
      <c r="F13" s="7">
        <v>1376.969696969697</v>
      </c>
      <c r="G13" s="6">
        <v>491</v>
      </c>
      <c r="H13" s="14">
        <v>632</v>
      </c>
      <c r="I13" s="8">
        <v>594.43099273607743</v>
      </c>
      <c r="J13" s="7">
        <v>766.06060606060601</v>
      </c>
      <c r="K13" s="3"/>
      <c r="M13" s="4">
        <v>826</v>
      </c>
      <c r="N13" s="5">
        <v>825</v>
      </c>
    </row>
    <row r="14" spans="1:14" s="1" customFormat="1" ht="41.25" customHeight="1" x14ac:dyDescent="0.25">
      <c r="A14" s="6" t="s">
        <v>21</v>
      </c>
      <c r="B14" s="16" t="s">
        <v>22</v>
      </c>
      <c r="C14" s="6">
        <v>1521</v>
      </c>
      <c r="D14" s="14">
        <v>1461</v>
      </c>
      <c r="E14" s="7">
        <v>1762.4565469293163</v>
      </c>
      <c r="F14" s="7">
        <v>1681.2428078250864</v>
      </c>
      <c r="G14" s="6">
        <v>1048</v>
      </c>
      <c r="H14" s="14">
        <v>928</v>
      </c>
      <c r="I14" s="8">
        <v>1214.3684820393973</v>
      </c>
      <c r="J14" s="7">
        <v>1067.8941311852705</v>
      </c>
      <c r="K14" s="3"/>
      <c r="M14" s="4">
        <v>863</v>
      </c>
      <c r="N14" s="5">
        <v>869</v>
      </c>
    </row>
    <row r="15" spans="1:14" s="1" customFormat="1" ht="41.25" customHeight="1" x14ac:dyDescent="0.25">
      <c r="A15" s="6" t="s">
        <v>23</v>
      </c>
      <c r="B15" s="16" t="s">
        <v>24</v>
      </c>
      <c r="C15" s="6">
        <v>571</v>
      </c>
      <c r="D15" s="14">
        <v>623</v>
      </c>
      <c r="E15" s="7">
        <v>1212.3142250530784</v>
      </c>
      <c r="F15" s="7">
        <v>1435.483870967742</v>
      </c>
      <c r="G15" s="6">
        <v>405</v>
      </c>
      <c r="H15" s="14">
        <v>409</v>
      </c>
      <c r="I15" s="8">
        <v>859.87261146496814</v>
      </c>
      <c r="J15" s="7">
        <v>942.39631336405535</v>
      </c>
      <c r="K15" s="3"/>
      <c r="M15" s="4">
        <v>471</v>
      </c>
      <c r="N15" s="5">
        <v>434</v>
      </c>
    </row>
    <row r="16" spans="1:14" s="1" customFormat="1" ht="41.25" customHeight="1" x14ac:dyDescent="0.25">
      <c r="A16" s="6" t="s">
        <v>25</v>
      </c>
      <c r="B16" s="16" t="s">
        <v>26</v>
      </c>
      <c r="C16" s="6">
        <v>492</v>
      </c>
      <c r="D16" s="14">
        <v>477</v>
      </c>
      <c r="E16" s="7">
        <v>1305.0397877984085</v>
      </c>
      <c r="F16" s="7">
        <v>1398.8269794721407</v>
      </c>
      <c r="G16" s="6">
        <v>275</v>
      </c>
      <c r="H16" s="14">
        <v>328</v>
      </c>
      <c r="I16" s="8">
        <v>729.44297082228115</v>
      </c>
      <c r="J16" s="7">
        <v>961.87683284457478</v>
      </c>
      <c r="K16" s="3"/>
      <c r="M16" s="4">
        <v>377</v>
      </c>
      <c r="N16" s="5">
        <v>341</v>
      </c>
    </row>
    <row r="17" spans="1:14" s="1" customFormat="1" ht="41.25" customHeight="1" x14ac:dyDescent="0.25">
      <c r="A17" s="6" t="s">
        <v>27</v>
      </c>
      <c r="B17" s="16" t="s">
        <v>28</v>
      </c>
      <c r="C17" s="6">
        <v>1799</v>
      </c>
      <c r="D17" s="14">
        <v>1578</v>
      </c>
      <c r="E17" s="7">
        <v>1520.7100591715975</v>
      </c>
      <c r="F17" s="7">
        <v>1336.1558001693479</v>
      </c>
      <c r="G17" s="6">
        <v>1061</v>
      </c>
      <c r="H17" s="14">
        <v>859</v>
      </c>
      <c r="I17" s="8">
        <v>896.87235841081997</v>
      </c>
      <c r="J17" s="7">
        <v>727.34970364098217</v>
      </c>
      <c r="K17" s="3"/>
      <c r="M17" s="4">
        <v>1183</v>
      </c>
      <c r="N17" s="5">
        <v>1181</v>
      </c>
    </row>
    <row r="18" spans="1:14" s="1" customFormat="1" ht="41.25" customHeight="1" x14ac:dyDescent="0.25">
      <c r="A18" s="6" t="s">
        <v>29</v>
      </c>
      <c r="B18" s="16" t="s">
        <v>52</v>
      </c>
      <c r="C18" s="6">
        <v>496</v>
      </c>
      <c r="D18" s="14">
        <v>457</v>
      </c>
      <c r="E18" s="7">
        <v>874.7795414462081</v>
      </c>
      <c r="F18" s="7">
        <v>823.4234234234234</v>
      </c>
      <c r="G18" s="6">
        <v>309</v>
      </c>
      <c r="H18" s="14">
        <v>262</v>
      </c>
      <c r="I18" s="8">
        <v>544.97354497354502</v>
      </c>
      <c r="J18" s="7">
        <v>472.07207207207205</v>
      </c>
      <c r="K18" s="3"/>
      <c r="M18" s="4">
        <v>567</v>
      </c>
      <c r="N18" s="5">
        <v>555</v>
      </c>
    </row>
    <row r="19" spans="1:14" s="1" customFormat="1" ht="41.25" customHeight="1" x14ac:dyDescent="0.25">
      <c r="A19" s="6" t="s">
        <v>30</v>
      </c>
      <c r="B19" s="16" t="s">
        <v>31</v>
      </c>
      <c r="C19" s="6">
        <v>2154</v>
      </c>
      <c r="D19" s="14">
        <v>2579</v>
      </c>
      <c r="E19" s="7">
        <v>1214.8900169204737</v>
      </c>
      <c r="F19" s="7">
        <v>2050.0794912559618</v>
      </c>
      <c r="G19" s="6">
        <v>1114</v>
      </c>
      <c r="H19" s="14">
        <v>1541</v>
      </c>
      <c r="I19" s="8">
        <v>628.31359278059779</v>
      </c>
      <c r="J19" s="7">
        <v>1224.9602543720191</v>
      </c>
      <c r="K19" s="3"/>
      <c r="M19" s="4">
        <v>1773</v>
      </c>
      <c r="N19" s="5">
        <v>1258</v>
      </c>
    </row>
    <row r="20" spans="1:14" s="1" customFormat="1" ht="41.25" customHeight="1" x14ac:dyDescent="0.25">
      <c r="A20" s="6" t="s">
        <v>32</v>
      </c>
      <c r="B20" s="16" t="s">
        <v>33</v>
      </c>
      <c r="C20" s="6">
        <v>734</v>
      </c>
      <c r="D20" s="14">
        <v>679</v>
      </c>
      <c r="E20" s="7">
        <v>1447.7317554240633</v>
      </c>
      <c r="F20" s="7">
        <v>1447.7611940298507</v>
      </c>
      <c r="G20" s="6">
        <v>460</v>
      </c>
      <c r="H20" s="14">
        <v>411</v>
      </c>
      <c r="I20" s="8">
        <v>907.2978303747534</v>
      </c>
      <c r="J20" s="7">
        <v>876.33262260127935</v>
      </c>
      <c r="K20" s="3"/>
      <c r="M20" s="4">
        <v>507</v>
      </c>
      <c r="N20" s="5">
        <v>469</v>
      </c>
    </row>
    <row r="21" spans="1:14" s="1" customFormat="1" ht="41.25" customHeight="1" x14ac:dyDescent="0.25">
      <c r="A21" s="6" t="s">
        <v>34</v>
      </c>
      <c r="B21" s="16" t="s">
        <v>35</v>
      </c>
      <c r="C21" s="6">
        <v>781</v>
      </c>
      <c r="D21" s="14">
        <v>839</v>
      </c>
      <c r="E21" s="7">
        <v>1145.1612903225807</v>
      </c>
      <c r="F21" s="7">
        <v>1348.8745980707395</v>
      </c>
      <c r="G21" s="6">
        <v>382</v>
      </c>
      <c r="H21" s="14">
        <v>334</v>
      </c>
      <c r="I21" s="8">
        <v>560.11730205278582</v>
      </c>
      <c r="J21" s="7">
        <v>536.97749196141478</v>
      </c>
      <c r="K21" s="3"/>
      <c r="M21" s="4">
        <v>682</v>
      </c>
      <c r="N21" s="5">
        <v>622</v>
      </c>
    </row>
    <row r="22" spans="1:14" s="1" customFormat="1" ht="41.25" customHeight="1" x14ac:dyDescent="0.25">
      <c r="A22" s="6" t="s">
        <v>36</v>
      </c>
      <c r="B22" s="16" t="s">
        <v>37</v>
      </c>
      <c r="C22" s="6">
        <v>1676</v>
      </c>
      <c r="D22" s="14">
        <v>1897</v>
      </c>
      <c r="E22" s="7">
        <v>1093.9947780678851</v>
      </c>
      <c r="F22" s="7">
        <v>1292.234332425068</v>
      </c>
      <c r="G22" s="6">
        <v>857</v>
      </c>
      <c r="H22" s="14">
        <v>1052</v>
      </c>
      <c r="I22" s="8">
        <v>559.39947780678858</v>
      </c>
      <c r="J22" s="7">
        <v>716.62125340599459</v>
      </c>
      <c r="K22" s="3"/>
      <c r="M22" s="4">
        <v>1532</v>
      </c>
      <c r="N22" s="5">
        <v>1468</v>
      </c>
    </row>
    <row r="23" spans="1:14" s="1" customFormat="1" ht="41.25" customHeight="1" x14ac:dyDescent="0.25">
      <c r="A23" s="6" t="s">
        <v>38</v>
      </c>
      <c r="B23" s="16" t="s">
        <v>39</v>
      </c>
      <c r="C23" s="6">
        <v>534</v>
      </c>
      <c r="D23" s="14">
        <v>516</v>
      </c>
      <c r="E23" s="7">
        <v>1013.2827324478177</v>
      </c>
      <c r="F23" s="7">
        <v>1011.7647058823529</v>
      </c>
      <c r="G23" s="6">
        <v>358</v>
      </c>
      <c r="H23" s="14">
        <v>386</v>
      </c>
      <c r="I23" s="8">
        <v>679.31688804554085</v>
      </c>
      <c r="J23" s="7">
        <v>756.86274509803923</v>
      </c>
      <c r="K23" s="3"/>
      <c r="M23" s="4">
        <v>527</v>
      </c>
      <c r="N23" s="5">
        <v>510</v>
      </c>
    </row>
    <row r="24" spans="1:14" s="1" customFormat="1" ht="41.25" customHeight="1" x14ac:dyDescent="0.25">
      <c r="A24" s="6" t="s">
        <v>40</v>
      </c>
      <c r="B24" s="16" t="s">
        <v>41</v>
      </c>
      <c r="C24" s="6">
        <v>1163</v>
      </c>
      <c r="D24" s="14">
        <v>1156</v>
      </c>
      <c r="E24" s="7">
        <v>1153.7698412698412</v>
      </c>
      <c r="F24" s="7">
        <v>1172.4137931034484</v>
      </c>
      <c r="G24" s="6">
        <v>708</v>
      </c>
      <c r="H24" s="14">
        <v>700</v>
      </c>
      <c r="I24" s="8">
        <v>702.38095238095229</v>
      </c>
      <c r="J24" s="7">
        <v>709.93914807302235</v>
      </c>
      <c r="K24" s="3"/>
      <c r="M24" s="4">
        <v>1008</v>
      </c>
      <c r="N24" s="5">
        <v>986</v>
      </c>
    </row>
    <row r="25" spans="1:14" s="1" customFormat="1" ht="41.25" customHeight="1" x14ac:dyDescent="0.25">
      <c r="A25" s="4" t="s">
        <v>42</v>
      </c>
      <c r="B25" s="18" t="s">
        <v>58</v>
      </c>
      <c r="C25" s="4">
        <v>21596</v>
      </c>
      <c r="D25" s="14">
        <v>22262</v>
      </c>
      <c r="E25" s="7">
        <v>1359.4359813672415</v>
      </c>
      <c r="F25" s="7">
        <v>1505.2062204192021</v>
      </c>
      <c r="G25" s="4">
        <v>12195</v>
      </c>
      <c r="H25" s="14">
        <v>12561</v>
      </c>
      <c r="I25" s="8">
        <v>767.65705652776023</v>
      </c>
      <c r="J25" s="7">
        <v>849.29006085192702</v>
      </c>
      <c r="K25" s="3"/>
      <c r="M25" s="9">
        <f>SUM(M7:M24)</f>
        <v>15886</v>
      </c>
      <c r="N25" s="5">
        <v>14790</v>
      </c>
    </row>
    <row r="26" spans="1:14" s="1" customFormat="1" ht="41.25" customHeight="1" x14ac:dyDescent="0.25">
      <c r="A26" s="4" t="s">
        <v>44</v>
      </c>
      <c r="B26" s="17" t="s">
        <v>43</v>
      </c>
      <c r="C26" s="4">
        <v>5292</v>
      </c>
      <c r="D26" s="14">
        <v>4809</v>
      </c>
      <c r="E26" s="7">
        <v>1885.2867830423941</v>
      </c>
      <c r="F26" s="7">
        <v>1779.7927461139896</v>
      </c>
      <c r="G26" s="4">
        <v>2965</v>
      </c>
      <c r="H26" s="14">
        <v>2637</v>
      </c>
      <c r="I26" s="8">
        <v>1056.2878517990737</v>
      </c>
      <c r="J26" s="7">
        <v>975.94374537379724</v>
      </c>
      <c r="K26" s="3"/>
      <c r="M26" s="4">
        <v>2807</v>
      </c>
      <c r="N26" s="5">
        <v>2702</v>
      </c>
    </row>
    <row r="27" spans="1:14" s="1" customFormat="1" ht="41.25" customHeight="1" x14ac:dyDescent="0.25">
      <c r="A27" s="4" t="s">
        <v>46</v>
      </c>
      <c r="B27" s="17" t="s">
        <v>45</v>
      </c>
      <c r="C27" s="4">
        <v>26440</v>
      </c>
      <c r="D27" s="14">
        <v>20041</v>
      </c>
      <c r="E27" s="7">
        <v>2172.0200443604699</v>
      </c>
      <c r="F27" s="7">
        <v>1617.383584859979</v>
      </c>
      <c r="G27" s="4">
        <v>16564</v>
      </c>
      <c r="H27" s="14">
        <v>12912</v>
      </c>
      <c r="I27" s="8">
        <v>1360.7163394397437</v>
      </c>
      <c r="J27" s="7">
        <v>1042.046646759745</v>
      </c>
      <c r="K27" s="3"/>
      <c r="M27" s="4">
        <v>12173</v>
      </c>
      <c r="N27" s="5">
        <v>12391</v>
      </c>
    </row>
    <row r="28" spans="1:14" s="1" customFormat="1" ht="41.25" customHeight="1" x14ac:dyDescent="0.25">
      <c r="A28" s="6" t="s">
        <v>54</v>
      </c>
      <c r="B28" s="15" t="s">
        <v>56</v>
      </c>
      <c r="C28" s="4">
        <v>4530</v>
      </c>
      <c r="D28" s="4">
        <v>4693</v>
      </c>
      <c r="E28" s="7" t="s">
        <v>47</v>
      </c>
      <c r="F28" s="7" t="s">
        <v>47</v>
      </c>
      <c r="G28" s="4">
        <v>3214</v>
      </c>
      <c r="H28" s="13">
        <v>3505</v>
      </c>
      <c r="I28" s="8" t="s">
        <v>47</v>
      </c>
      <c r="J28" s="7"/>
      <c r="K28" s="3"/>
      <c r="M28" s="9"/>
      <c r="N28" s="5"/>
    </row>
    <row r="29" spans="1:14" s="1" customFormat="1" ht="41.25" customHeight="1" x14ac:dyDescent="0.25">
      <c r="A29" s="6" t="s">
        <v>55</v>
      </c>
      <c r="B29" s="19" t="s">
        <v>59</v>
      </c>
      <c r="C29" s="20">
        <v>57858</v>
      </c>
      <c r="D29" s="20">
        <v>51805</v>
      </c>
      <c r="E29" s="7">
        <v>1874.4897297997798</v>
      </c>
      <c r="F29" s="7">
        <v>1733.5943513034167</v>
      </c>
      <c r="G29" s="20">
        <v>34938</v>
      </c>
      <c r="H29" s="13">
        <v>31615</v>
      </c>
      <c r="I29" s="8">
        <v>1131.9250955744185</v>
      </c>
      <c r="J29" s="7">
        <v>1057.9593748954255</v>
      </c>
      <c r="K29" s="3"/>
      <c r="M29" s="9">
        <f>SUM(M25:M28)</f>
        <v>30866</v>
      </c>
      <c r="N29" s="5">
        <v>29883</v>
      </c>
    </row>
    <row r="30" spans="1:14" s="1" customFormat="1" ht="41.25" customHeight="1" x14ac:dyDescent="0.25">
      <c r="A30" s="10"/>
      <c r="B30" s="10"/>
      <c r="C30" s="10"/>
      <c r="D30" s="10"/>
      <c r="E30" s="10"/>
      <c r="F30" s="10"/>
      <c r="G30" s="10"/>
      <c r="H30" s="10"/>
      <c r="I30" s="10"/>
    </row>
    <row r="31" spans="1:14" s="1" customFormat="1" ht="41.2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</row>
    <row r="32" spans="1:14" s="1" customFormat="1" ht="41.2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</row>
    <row r="33" spans="7:8" ht="41.25" customHeight="1" x14ac:dyDescent="0.2">
      <c r="G33" s="12"/>
      <c r="H33" s="12"/>
    </row>
  </sheetData>
  <sheetProtection algorithmName="SHA-512" hashValue="HNnr7ZaOAXUaB1o3eDUY2DPUwZcp3p2iz078Ka4Qf8ykTFSlF6KHNmtPTR2jfQAZR9+1nzN4vsovSY5huDO3zg==" saltValue="AqaSeo/LvuHGDRQ+L7PTSA==" spinCount="100000" sheet="1" objects="1" scenarios="1"/>
  <mergeCells count="11">
    <mergeCell ref="A1:J1"/>
    <mergeCell ref="A2:J2"/>
    <mergeCell ref="C5:D5"/>
    <mergeCell ref="E5:F5"/>
    <mergeCell ref="A3:A6"/>
    <mergeCell ref="B3:B6"/>
    <mergeCell ref="C3:J3"/>
    <mergeCell ref="G4:J4"/>
    <mergeCell ref="C4:F4"/>
    <mergeCell ref="G5:H5"/>
    <mergeCell ref="I5:J5"/>
  </mergeCells>
  <pageMargins left="0.23622047244094491" right="0.11811023622047245" top="0" bottom="0" header="0.31496062992125984" footer="0.51181102362204722"/>
  <pageSetup paperSize="9" scale="59" fitToHeight="0" orientation="landscape" horizontalDpi="4294967295" verticalDpi="4294967295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Подростки </vt:lpstr>
      <vt:lpstr>'Подростки '!Область_печати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Владимир Жданов</cp:lastModifiedBy>
  <dcterms:created xsi:type="dcterms:W3CDTF">2016-10-21T05:37:46Z</dcterms:created>
  <dcterms:modified xsi:type="dcterms:W3CDTF">2016-12-01T12:20:08Z</dcterms:modified>
</cp:coreProperties>
</file>